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Users/bernard.oconnor/Desktop/"/>
    </mc:Choice>
  </mc:AlternateContent>
  <xr:revisionPtr revIDLastSave="0" documentId="13_ncr:1_{7D6047F2-754B-1F46-8D82-08A557E9F662}" xr6:coauthVersionLast="47" xr6:coauthVersionMax="47" xr10:uidLastSave="{00000000-0000-0000-0000-000000000000}"/>
  <bookViews>
    <workbookView xWindow="1020" yWindow="500" windowWidth="27780" windowHeight="17500" xr2:uid="{79B72822-A95A-4547-87FE-2CF0EB444547}"/>
  </bookViews>
  <sheets>
    <sheet name="TOP 10" sheetId="1" r:id="rId1"/>
    <sheet name="Sheet2" sheetId="2" r:id="rId2"/>
  </sheets>
  <definedNames>
    <definedName name="_xlnm._FilterDatabase" localSheetId="0" hidden="1">Sheet2!$A$2:$B$2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9" i="1" l="1"/>
  <c r="E78" i="1"/>
  <c r="E31" i="1" s="1"/>
  <c r="E72" i="1"/>
  <c r="E66" i="1"/>
  <c r="E60" i="1"/>
  <c r="E54" i="1"/>
  <c r="E48" i="1"/>
  <c r="E42" i="1"/>
  <c r="E36" i="1"/>
  <c r="E30" i="1"/>
  <c r="E24" i="1"/>
  <c r="E18" i="1"/>
  <c r="C1" i="1"/>
  <c r="D1" i="1"/>
  <c r="B1" i="1"/>
  <c r="C81" i="1"/>
  <c r="D81" i="1"/>
  <c r="B81" i="1"/>
  <c r="C37" i="1"/>
  <c r="D37" i="1"/>
  <c r="B37" i="1"/>
  <c r="C31" i="1"/>
  <c r="D31" i="1"/>
  <c r="B31" i="1"/>
  <c r="C25" i="1"/>
  <c r="D25" i="1"/>
  <c r="B25" i="1"/>
  <c r="C43" i="1"/>
  <c r="D43" i="1"/>
  <c r="B43" i="1"/>
  <c r="C49" i="1"/>
  <c r="D49" i="1"/>
  <c r="B49" i="1"/>
  <c r="C55" i="1"/>
  <c r="D55" i="1"/>
  <c r="B55" i="1"/>
  <c r="C61" i="1"/>
  <c r="D61" i="1"/>
  <c r="B61" i="1"/>
  <c r="C67" i="1"/>
  <c r="D67" i="1"/>
  <c r="B67" i="1"/>
  <c r="C73" i="1"/>
  <c r="D73" i="1"/>
  <c r="B73" i="1"/>
  <c r="C19" i="1"/>
  <c r="D19" i="1"/>
  <c r="B19" i="1"/>
  <c r="D24" i="1"/>
  <c r="C24" i="1"/>
  <c r="B24" i="1"/>
  <c r="D30" i="1"/>
  <c r="C30" i="1"/>
  <c r="B30" i="1"/>
  <c r="D36" i="1"/>
  <c r="C36" i="1"/>
  <c r="B36" i="1"/>
  <c r="D42" i="1"/>
  <c r="C42" i="1"/>
  <c r="B42" i="1"/>
  <c r="D48" i="1"/>
  <c r="C48" i="1"/>
  <c r="B48" i="1"/>
  <c r="D54" i="1"/>
  <c r="C54" i="1"/>
  <c r="B54" i="1"/>
  <c r="D60" i="1"/>
  <c r="C60" i="1"/>
  <c r="B60" i="1"/>
  <c r="D66" i="1"/>
  <c r="C66" i="1"/>
  <c r="B66" i="1"/>
  <c r="D72" i="1"/>
  <c r="C72" i="1"/>
  <c r="B72" i="1"/>
  <c r="C80" i="1"/>
  <c r="D80" i="1"/>
  <c r="B80" i="1"/>
  <c r="D18" i="1"/>
  <c r="C18" i="1"/>
  <c r="C6" i="1" s="1"/>
  <c r="B18" i="1"/>
  <c r="B4" i="1" s="1"/>
  <c r="E73" i="1" l="1"/>
  <c r="E25" i="1"/>
  <c r="E81" i="1"/>
  <c r="E55" i="1"/>
  <c r="E4" i="1"/>
  <c r="E43" i="1"/>
  <c r="E67" i="1"/>
  <c r="E37" i="1"/>
  <c r="E61" i="1"/>
  <c r="E19" i="1"/>
  <c r="E49" i="1"/>
  <c r="E80" i="1"/>
  <c r="E3" i="1" s="1"/>
  <c r="D6" i="1"/>
  <c r="D3" i="1"/>
  <c r="B6" i="1"/>
  <c r="E6" i="1"/>
  <c r="D5" i="1"/>
  <c r="E5" i="1"/>
  <c r="C4" i="1"/>
  <c r="C3" i="1"/>
  <c r="B5" i="1"/>
  <c r="C5" i="1"/>
  <c r="B3" i="1"/>
  <c r="D4" i="1"/>
</calcChain>
</file>

<file path=xl/sharedStrings.xml><?xml version="1.0" encoding="utf-8"?>
<sst xmlns="http://schemas.openxmlformats.org/spreadsheetml/2006/main" count="144" uniqueCount="103">
  <si>
    <t>76109090, 76082089, 76082081, 76081000, 76042990, 76042910, 76042100, 76041090, 76041010</t>
  </si>
  <si>
    <t>PRODUCT</t>
  </si>
  <si>
    <r>
      <t>Original product scope</t>
    </r>
    <r>
      <rPr>
        <sz val="11"/>
        <color rgb="FF000000"/>
        <rFont val="Calibri"/>
        <family val="2"/>
        <scheme val="minor"/>
      </rPr>
      <t xml:space="preserve">
</t>
    </r>
    <r>
      <rPr>
        <b/>
        <sz val="11"/>
        <color rgb="FF000000"/>
        <rFont val="Calibri"/>
        <family val="2"/>
        <scheme val="minor"/>
      </rPr>
      <t xml:space="preserve">Structures And Parts Of Structures, Of Aluminium, Tubes And Pipes Of Aluminium Alloys, Solid Profiles, Of Aluminium Alloys, Bars And Rods Of Aluminium Alloys, Hollow Profiles Of Aluminium Alloys, Profiles Of Non-Alloy Aluminium, </t>
    </r>
  </si>
  <si>
    <t>CN Codes</t>
  </si>
  <si>
    <t>UK</t>
  </si>
  <si>
    <t>Top 10 by country of origin</t>
  </si>
  <si>
    <t xml:space="preserve">China </t>
  </si>
  <si>
    <t>Quantity_in_MT</t>
  </si>
  <si>
    <t>% of Total imports</t>
  </si>
  <si>
    <t>Unit price £/MT</t>
  </si>
  <si>
    <t>Value £</t>
  </si>
  <si>
    <t xml:space="preserve">albania </t>
  </si>
  <si>
    <t>australia</t>
  </si>
  <si>
    <t>austria</t>
  </si>
  <si>
    <t xml:space="preserve">belarus </t>
  </si>
  <si>
    <t xml:space="preserve">belize </t>
  </si>
  <si>
    <t xml:space="preserve">bosnia </t>
  </si>
  <si>
    <t xml:space="preserve">brazil </t>
  </si>
  <si>
    <t>bulgaria</t>
  </si>
  <si>
    <t>belgium</t>
  </si>
  <si>
    <t xml:space="preserve">cameroon </t>
  </si>
  <si>
    <t xml:space="preserve">canada </t>
  </si>
  <si>
    <t>china</t>
  </si>
  <si>
    <t xml:space="preserve">croatia </t>
  </si>
  <si>
    <t>czechia</t>
  </si>
  <si>
    <t>denmark</t>
  </si>
  <si>
    <t>egypt</t>
  </si>
  <si>
    <t>el salvador</t>
  </si>
  <si>
    <t>finland</t>
  </si>
  <si>
    <t xml:space="preserve">france </t>
  </si>
  <si>
    <t>germany</t>
  </si>
  <si>
    <t>greece</t>
  </si>
  <si>
    <t xml:space="preserve">Hong kong </t>
  </si>
  <si>
    <t xml:space="preserve">hungary </t>
  </si>
  <si>
    <t xml:space="preserve">india </t>
  </si>
  <si>
    <t>iran</t>
  </si>
  <si>
    <t>ireland</t>
  </si>
  <si>
    <t>israel</t>
  </si>
  <si>
    <t>italy</t>
  </si>
  <si>
    <t>Japan</t>
  </si>
  <si>
    <t>Kuwait</t>
  </si>
  <si>
    <t>Latvia</t>
  </si>
  <si>
    <t>liechtenstein</t>
  </si>
  <si>
    <t>lithuania</t>
  </si>
  <si>
    <t>luxembourg</t>
  </si>
  <si>
    <t>malaysia</t>
  </si>
  <si>
    <t>mexico</t>
  </si>
  <si>
    <t>morocco</t>
  </si>
  <si>
    <t>netherlands</t>
  </si>
  <si>
    <t>new zeland</t>
  </si>
  <si>
    <t>niger</t>
  </si>
  <si>
    <t>Norway</t>
  </si>
  <si>
    <t>Oman</t>
  </si>
  <si>
    <t>Pakistan</t>
  </si>
  <si>
    <t>Panama</t>
  </si>
  <si>
    <t xml:space="preserve">Philippines </t>
  </si>
  <si>
    <t>Poland</t>
  </si>
  <si>
    <t>Portugal</t>
  </si>
  <si>
    <t>Romania</t>
  </si>
  <si>
    <t>Russia</t>
  </si>
  <si>
    <t>saudi arabia</t>
  </si>
  <si>
    <t>serbia</t>
  </si>
  <si>
    <t>singapore</t>
  </si>
  <si>
    <t>slovakia</t>
  </si>
  <si>
    <t>slovenia</t>
  </si>
  <si>
    <t>south africa</t>
  </si>
  <si>
    <t>south korea</t>
  </si>
  <si>
    <t xml:space="preserve">spain </t>
  </si>
  <si>
    <t xml:space="preserve">sri lanka </t>
  </si>
  <si>
    <t>sweden</t>
  </si>
  <si>
    <t xml:space="preserve">switzerland </t>
  </si>
  <si>
    <t>taiwan</t>
  </si>
  <si>
    <t>thailand</t>
  </si>
  <si>
    <t>tobago</t>
  </si>
  <si>
    <t>turkey</t>
  </si>
  <si>
    <t>UAE</t>
  </si>
  <si>
    <t>ukraine</t>
  </si>
  <si>
    <t xml:space="preserve">united states </t>
  </si>
  <si>
    <t xml:space="preserve">vietnam </t>
  </si>
  <si>
    <t xml:space="preserve">countries </t>
  </si>
  <si>
    <t>MT</t>
  </si>
  <si>
    <t xml:space="preserve">Spain </t>
  </si>
  <si>
    <t xml:space="preserve">Germany </t>
  </si>
  <si>
    <t xml:space="preserve">Italy </t>
  </si>
  <si>
    <t xml:space="preserve">Turkey </t>
  </si>
  <si>
    <t xml:space="preserve">Netherlands </t>
  </si>
  <si>
    <t xml:space="preserve">Belgium </t>
  </si>
  <si>
    <t xml:space="preserve">Poland </t>
  </si>
  <si>
    <t xml:space="preserve">France </t>
  </si>
  <si>
    <t>Greece</t>
  </si>
  <si>
    <t xml:space="preserve">All countries </t>
  </si>
  <si>
    <t xml:space="preserve">Source : UK Customs https://www.uktradeinfo.com/trade-data/ots-custom-table/ </t>
  </si>
  <si>
    <t>Delta of China Price compared to Spain Price</t>
  </si>
  <si>
    <t xml:space="preserve">Situation </t>
  </si>
  <si>
    <t>EU Tariffs announced August 2020</t>
  </si>
  <si>
    <t>Delta of China Price compared to Turkey Price</t>
  </si>
  <si>
    <t>No EU Tarriffs but investigation had begun</t>
  </si>
  <si>
    <t>Delta of China Price compared to All countries</t>
  </si>
  <si>
    <t>Delta of China Price compared to Italy Price</t>
  </si>
  <si>
    <t>UK Case Initiated June 2021</t>
  </si>
  <si>
    <t>*2022</t>
  </si>
  <si>
    <t>January-November 2022</t>
  </si>
  <si>
    <t xml:space="preserve">Data from January to November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</si>
</sst>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5" x14ac:knownFonts="1">
    <font>
      <sz val="12"/>
      <color theme="1"/>
      <name val="Calibri"/>
      <family val="2"/>
      <scheme val="minor"/>
    </font>
    <font>
      <sz val="12"/>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D9E1F2"/>
        <bgColor rgb="FFD9E1F2"/>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4">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3" fillId="0" borderId="0" xfId="0" applyFont="1" applyAlignment="1">
      <alignment vertical="center" wrapText="1"/>
    </xf>
    <xf numFmtId="0" fontId="3" fillId="0" borderId="0" xfId="0" applyFont="1" applyAlignment="1">
      <alignment horizontal="left" vertical="center"/>
    </xf>
    <xf numFmtId="0" fontId="3" fillId="0" borderId="0" xfId="0" applyFont="1"/>
    <xf numFmtId="0" fontId="3" fillId="2" borderId="0" xfId="0" applyFont="1" applyFill="1" applyAlignment="1">
      <alignment horizontal="center" wrapText="1"/>
    </xf>
    <xf numFmtId="164" fontId="0" fillId="0" borderId="0" xfId="1" applyNumberFormat="1" applyFont="1"/>
    <xf numFmtId="0" fontId="2" fillId="0" borderId="0" xfId="0" applyFont="1"/>
    <xf numFmtId="0" fontId="0" fillId="0" borderId="0" xfId="1" applyNumberFormat="1" applyFont="1"/>
    <xf numFmtId="9" fontId="0" fillId="0" borderId="0" xfId="2" applyFont="1"/>
    <xf numFmtId="0" fontId="3" fillId="2" borderId="0" xfId="0" applyFont="1" applyFill="1"/>
    <xf numFmtId="0" fontId="3" fillId="0" borderId="0" xfId="0" applyFont="1" applyAlignment="1">
      <alignment horizontal="left" vertical="top" wrapText="1"/>
    </xf>
    <xf numFmtId="165" fontId="3" fillId="0" borderId="0" xfId="2" applyNumberFormat="1" applyFont="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xf>
    <xf numFmtId="0" fontId="3" fillId="2" borderId="0" xfId="0" applyFont="1" applyFill="1" applyAlignment="1">
      <alignment horizontal="center"/>
    </xf>
    <xf numFmtId="164" fontId="0" fillId="0" borderId="0" xfId="0" applyNumberForma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center"/>
    </xf>
  </cellXfs>
  <cellStyles count="3">
    <cellStyle name="Comma" xfId="1" builtinId="3"/>
    <cellStyle name="Normal" xfId="0" builtinId="0"/>
    <cellStyle name="Per 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55C2-E4EA-D84C-9C1C-4B0999341138}">
  <dimension ref="A1:M85"/>
  <sheetViews>
    <sheetView tabSelected="1" zoomScale="125" workbookViewId="0">
      <selection activeCell="F66" sqref="F66"/>
    </sheetView>
  </sheetViews>
  <sheetFormatPr baseColWidth="10" defaultColWidth="10.6640625" defaultRowHeight="16" x14ac:dyDescent="0.2"/>
  <cols>
    <col min="1" max="1" width="24.33203125" customWidth="1"/>
    <col min="2" max="2" width="15" bestFit="1" customWidth="1"/>
    <col min="3" max="3" width="14" bestFit="1" customWidth="1"/>
    <col min="4" max="4" width="15" bestFit="1" customWidth="1"/>
    <col min="5" max="5" width="17.33203125" bestFit="1" customWidth="1"/>
    <col min="12" max="12" width="15" bestFit="1" customWidth="1"/>
    <col min="13" max="13" width="11" bestFit="1" customWidth="1"/>
  </cols>
  <sheetData>
    <row r="1" spans="1:5" x14ac:dyDescent="0.2">
      <c r="B1" s="18">
        <f>B14</f>
        <v>2019</v>
      </c>
      <c r="C1" s="18">
        <f>C14</f>
        <v>2020</v>
      </c>
      <c r="D1" s="18">
        <f>D14</f>
        <v>2021</v>
      </c>
      <c r="E1" s="18" t="s">
        <v>100</v>
      </c>
    </row>
    <row r="2" spans="1:5" ht="54" customHeight="1" x14ac:dyDescent="0.2">
      <c r="A2" s="2" t="s">
        <v>93</v>
      </c>
      <c r="B2" s="16" t="s">
        <v>96</v>
      </c>
      <c r="C2" s="15" t="s">
        <v>94</v>
      </c>
      <c r="D2" s="15" t="s">
        <v>99</v>
      </c>
      <c r="E2" s="13" t="s">
        <v>102</v>
      </c>
    </row>
    <row r="3" spans="1:5" ht="54" customHeight="1" x14ac:dyDescent="0.2">
      <c r="A3" s="17" t="s">
        <v>97</v>
      </c>
      <c r="B3" s="14">
        <f>B18/B80</f>
        <v>0.45993048949981347</v>
      </c>
      <c r="C3" s="14">
        <f>C18/C80</f>
        <v>0.5405017297882847</v>
      </c>
      <c r="D3" s="14">
        <f>D18/D80</f>
        <v>0.60160445592177636</v>
      </c>
      <c r="E3" s="14">
        <f>E18/E80</f>
        <v>0.6840181571840831</v>
      </c>
    </row>
    <row r="4" spans="1:5" ht="54" customHeight="1" x14ac:dyDescent="0.2">
      <c r="A4" s="17" t="s">
        <v>92</v>
      </c>
      <c r="B4" s="14">
        <f>B18/B24</f>
        <v>0.59631910000451072</v>
      </c>
      <c r="C4" s="14">
        <f>C18/C24</f>
        <v>0.67717855404790606</v>
      </c>
      <c r="D4" s="14">
        <f>D18/D24</f>
        <v>0.6914749192968479</v>
      </c>
      <c r="E4" s="14">
        <f t="shared" ref="E4" si="0">E18/E24</f>
        <v>0.71949536452284601</v>
      </c>
    </row>
    <row r="5" spans="1:5" ht="54" customHeight="1" x14ac:dyDescent="0.2">
      <c r="A5" s="17" t="s">
        <v>95</v>
      </c>
      <c r="B5" s="14">
        <f>B18/B42</f>
        <v>0.52063923703436177</v>
      </c>
      <c r="C5" s="14">
        <f>C18/C42</f>
        <v>0.49229465492229668</v>
      </c>
      <c r="D5" s="14">
        <f>D18/D42</f>
        <v>0.68056298146911098</v>
      </c>
      <c r="E5" s="14">
        <f>E18/E42</f>
        <v>0.73271395798742678</v>
      </c>
    </row>
    <row r="6" spans="1:5" ht="54" customHeight="1" x14ac:dyDescent="0.2">
      <c r="A6" s="17" t="s">
        <v>98</v>
      </c>
      <c r="B6" s="14">
        <f>B18/B36</f>
        <v>0.32256081410125853</v>
      </c>
      <c r="C6" s="14">
        <f>C18/C36</f>
        <v>0.25730424484777048</v>
      </c>
      <c r="D6" s="14">
        <f>D18/D36</f>
        <v>0.44858326724220687</v>
      </c>
      <c r="E6" s="14">
        <f>E18/E36</f>
        <v>0.58996411034029062</v>
      </c>
    </row>
    <row r="7" spans="1:5" ht="54" customHeight="1" x14ac:dyDescent="0.2">
      <c r="A7" s="2"/>
      <c r="B7" s="21"/>
      <c r="C7" s="21"/>
      <c r="D7" s="21"/>
      <c r="E7" s="21"/>
    </row>
    <row r="8" spans="1:5" ht="54" customHeight="1" x14ac:dyDescent="0.2">
      <c r="A8" s="2" t="s">
        <v>1</v>
      </c>
      <c r="B8" s="22" t="s">
        <v>2</v>
      </c>
      <c r="C8" s="22"/>
      <c r="D8" s="22"/>
      <c r="E8" s="22"/>
    </row>
    <row r="9" spans="1:5" x14ac:dyDescent="0.2">
      <c r="A9" s="3"/>
      <c r="B9" s="4"/>
      <c r="C9" s="4"/>
      <c r="D9" s="4"/>
    </row>
    <row r="10" spans="1:5" x14ac:dyDescent="0.2">
      <c r="A10" s="5" t="s">
        <v>3</v>
      </c>
      <c r="B10" s="1" t="s">
        <v>0</v>
      </c>
      <c r="C10" s="1"/>
      <c r="D10" s="1"/>
    </row>
    <row r="11" spans="1:5" x14ac:dyDescent="0.2">
      <c r="A11" s="6" t="s">
        <v>4</v>
      </c>
      <c r="B11" s="23"/>
      <c r="C11" s="23"/>
      <c r="D11" s="23"/>
    </row>
    <row r="12" spans="1:5" x14ac:dyDescent="0.2">
      <c r="A12" t="s">
        <v>91</v>
      </c>
    </row>
    <row r="13" spans="1:5" x14ac:dyDescent="0.2">
      <c r="E13" t="s">
        <v>101</v>
      </c>
    </row>
    <row r="14" spans="1:5" x14ac:dyDescent="0.2">
      <c r="A14" s="12" t="s">
        <v>5</v>
      </c>
      <c r="B14" s="7">
        <v>2019</v>
      </c>
      <c r="C14" s="7">
        <v>2020</v>
      </c>
      <c r="D14" s="7">
        <v>2021</v>
      </c>
      <c r="E14" s="19">
        <v>2022</v>
      </c>
    </row>
    <row r="15" spans="1:5" x14ac:dyDescent="0.2">
      <c r="A15" s="9" t="s">
        <v>6</v>
      </c>
      <c r="B15" s="8"/>
      <c r="C15" s="8"/>
      <c r="D15" s="8"/>
    </row>
    <row r="16" spans="1:5" x14ac:dyDescent="0.2">
      <c r="A16" t="s">
        <v>7</v>
      </c>
      <c r="B16" s="8">
        <v>43780.781000000003</v>
      </c>
      <c r="C16" s="8">
        <v>34878.271000000001</v>
      </c>
      <c r="D16" s="8">
        <v>42216.351999999999</v>
      </c>
      <c r="E16" s="20">
        <v>30918.876</v>
      </c>
    </row>
    <row r="17" spans="1:8" x14ac:dyDescent="0.2">
      <c r="A17" t="s">
        <v>10</v>
      </c>
      <c r="B17" s="8">
        <v>93279940</v>
      </c>
      <c r="C17" s="8">
        <v>75545024</v>
      </c>
      <c r="D17" s="8">
        <v>111820822</v>
      </c>
      <c r="E17" s="20">
        <v>122818954</v>
      </c>
      <c r="H17" s="20"/>
    </row>
    <row r="18" spans="1:8" x14ac:dyDescent="0.2">
      <c r="A18" t="s">
        <v>9</v>
      </c>
      <c r="B18" s="8">
        <f>B17/B16</f>
        <v>2130.6138874041558</v>
      </c>
      <c r="C18" s="8">
        <f>C17/C16</f>
        <v>2165.9624125289924</v>
      </c>
      <c r="D18" s="8">
        <f>D17/D16</f>
        <v>2648.7561502234962</v>
      </c>
      <c r="E18" s="8">
        <f>E17/E16</f>
        <v>3972.2968583980864</v>
      </c>
      <c r="H18" s="20"/>
    </row>
    <row r="19" spans="1:8" x14ac:dyDescent="0.2">
      <c r="A19" t="s">
        <v>8</v>
      </c>
      <c r="B19" s="11">
        <f>B16/B78</f>
        <v>0.22807037970081892</v>
      </c>
      <c r="C19" s="11">
        <f t="shared" ref="C19:D19" si="1">C16/C78</f>
        <v>0.19161299231693799</v>
      </c>
      <c r="D19" s="11">
        <f t="shared" si="1"/>
        <v>0.28030595269771574</v>
      </c>
      <c r="E19" s="11">
        <f t="shared" ref="E19" si="2">E16/E78</f>
        <v>0.17556622463877966</v>
      </c>
    </row>
    <row r="20" spans="1:8" x14ac:dyDescent="0.2">
      <c r="B20" s="11"/>
      <c r="C20" s="11"/>
      <c r="D20" s="11"/>
    </row>
    <row r="21" spans="1:8" x14ac:dyDescent="0.2">
      <c r="A21" s="9" t="s">
        <v>81</v>
      </c>
      <c r="B21" s="8"/>
      <c r="C21" s="8"/>
      <c r="D21" s="8"/>
    </row>
    <row r="22" spans="1:8" x14ac:dyDescent="0.2">
      <c r="A22" t="s">
        <v>7</v>
      </c>
      <c r="B22" s="8">
        <v>14975.085999999999</v>
      </c>
      <c r="C22" s="8">
        <v>12658.165000000001</v>
      </c>
      <c r="D22" s="8">
        <v>16023.342000000001</v>
      </c>
      <c r="E22" s="20">
        <v>22717.728999999999</v>
      </c>
    </row>
    <row r="23" spans="1:8" x14ac:dyDescent="0.2">
      <c r="A23" t="s">
        <v>10</v>
      </c>
      <c r="B23" s="8">
        <v>53505122</v>
      </c>
      <c r="C23" s="8">
        <v>40487268</v>
      </c>
      <c r="D23" s="8">
        <v>61378836</v>
      </c>
      <c r="E23" s="20">
        <v>125423412</v>
      </c>
    </row>
    <row r="24" spans="1:8" x14ac:dyDescent="0.2">
      <c r="A24" t="s">
        <v>9</v>
      </c>
      <c r="B24" s="8">
        <f>B23/B22</f>
        <v>3572.9425527172266</v>
      </c>
      <c r="C24" s="8">
        <f>C23/C22</f>
        <v>3198.5100526024107</v>
      </c>
      <c r="D24" s="8">
        <f>D23/D22</f>
        <v>3830.5888996190679</v>
      </c>
      <c r="E24" s="8">
        <f>E23/E22</f>
        <v>5520.9485067807618</v>
      </c>
    </row>
    <row r="25" spans="1:8" x14ac:dyDescent="0.2">
      <c r="A25" t="s">
        <v>8</v>
      </c>
      <c r="B25" s="11">
        <f>B22/B78</f>
        <v>7.8010795423508264E-2</v>
      </c>
      <c r="C25" s="11">
        <f t="shared" ref="C25:D25" si="3">C22/C78</f>
        <v>6.9540972168360443E-2</v>
      </c>
      <c r="D25" s="11">
        <f t="shared" si="3"/>
        <v>0.10639095828818469</v>
      </c>
      <c r="E25" s="11">
        <f t="shared" ref="E25" si="4">E22/E78</f>
        <v>0.12899776540702576</v>
      </c>
    </row>
    <row r="26" spans="1:8" x14ac:dyDescent="0.2">
      <c r="B26" s="8"/>
      <c r="C26" s="8"/>
      <c r="D26" s="8"/>
    </row>
    <row r="27" spans="1:8" x14ac:dyDescent="0.2">
      <c r="A27" s="9" t="s">
        <v>82</v>
      </c>
      <c r="B27" s="8"/>
      <c r="C27" s="8"/>
      <c r="D27" s="8"/>
    </row>
    <row r="28" spans="1:8" x14ac:dyDescent="0.2">
      <c r="A28" t="s">
        <v>7</v>
      </c>
      <c r="B28" s="8">
        <v>22294.151000000002</v>
      </c>
      <c r="C28" s="8">
        <v>17738.316999999999</v>
      </c>
      <c r="D28" s="8">
        <v>15634.054</v>
      </c>
      <c r="E28" s="20">
        <v>19471.437999999998</v>
      </c>
    </row>
    <row r="29" spans="1:8" x14ac:dyDescent="0.2">
      <c r="A29" t="s">
        <v>10</v>
      </c>
      <c r="B29" s="8">
        <v>155223422</v>
      </c>
      <c r="C29" s="8">
        <v>108035020</v>
      </c>
      <c r="D29" s="8">
        <v>95668010</v>
      </c>
      <c r="E29" s="20">
        <v>139362322</v>
      </c>
    </row>
    <row r="30" spans="1:8" x14ac:dyDescent="0.2">
      <c r="A30" t="s">
        <v>9</v>
      </c>
      <c r="B30" s="8">
        <f>B29/B28</f>
        <v>6962.5177473679078</v>
      </c>
      <c r="C30" s="8">
        <f>C29/C28</f>
        <v>6090.4887425340303</v>
      </c>
      <c r="D30" s="8">
        <f>D29/D28</f>
        <v>6119.2068288877599</v>
      </c>
      <c r="E30" s="8">
        <f>E29/E28</f>
        <v>7157.269124139676</v>
      </c>
    </row>
    <row r="31" spans="1:8" x14ac:dyDescent="0.2">
      <c r="A31" t="s">
        <v>8</v>
      </c>
      <c r="B31" s="11">
        <f>B28/B78</f>
        <v>0.1161385285401234</v>
      </c>
      <c r="C31" s="11">
        <f t="shared" ref="C31:D31" si="5">C28/C78</f>
        <v>9.7450128735923E-2</v>
      </c>
      <c r="D31" s="11">
        <f t="shared" si="5"/>
        <v>0.10380618394023089</v>
      </c>
      <c r="E31" s="11">
        <f t="shared" ref="E31" si="6">E28/E78</f>
        <v>0.11056439625903833</v>
      </c>
    </row>
    <row r="32" spans="1:8" x14ac:dyDescent="0.2">
      <c r="B32" s="8"/>
      <c r="C32" s="8"/>
      <c r="D32" s="8"/>
    </row>
    <row r="33" spans="1:5" x14ac:dyDescent="0.2">
      <c r="A33" s="9" t="s">
        <v>83</v>
      </c>
      <c r="B33" s="8"/>
      <c r="C33" s="8"/>
      <c r="D33" s="8"/>
    </row>
    <row r="34" spans="1:5" x14ac:dyDescent="0.2">
      <c r="A34" t="s">
        <v>7</v>
      </c>
      <c r="B34" s="8">
        <v>19109.793000000001</v>
      </c>
      <c r="C34" s="8">
        <v>23672.374</v>
      </c>
      <c r="D34" s="8">
        <v>11425.218999999999</v>
      </c>
      <c r="E34" s="8">
        <v>14693.641</v>
      </c>
    </row>
    <row r="35" spans="1:5" x14ac:dyDescent="0.2">
      <c r="A35" t="s">
        <v>10</v>
      </c>
      <c r="B35" s="8">
        <v>126226090</v>
      </c>
      <c r="C35" s="8">
        <v>199271770</v>
      </c>
      <c r="D35" s="8">
        <v>67462657</v>
      </c>
      <c r="E35" s="8">
        <v>98933991</v>
      </c>
    </row>
    <row r="36" spans="1:5" x14ac:dyDescent="0.2">
      <c r="A36" t="s">
        <v>9</v>
      </c>
      <c r="B36" s="8">
        <f>B35/B34</f>
        <v>6605.309120826164</v>
      </c>
      <c r="C36" s="8">
        <f>C35/C34</f>
        <v>8417.9039246338361</v>
      </c>
      <c r="D36" s="8">
        <f>D35/D34</f>
        <v>5904.7145617077458</v>
      </c>
      <c r="E36" s="8">
        <f t="shared" ref="E36" si="7">E35/E34</f>
        <v>6733.1161146512295</v>
      </c>
    </row>
    <row r="37" spans="1:5" x14ac:dyDescent="0.2">
      <c r="A37" t="s">
        <v>8</v>
      </c>
      <c r="B37" s="11">
        <f>B34/B78</f>
        <v>9.955002277172835E-2</v>
      </c>
      <c r="C37" s="11">
        <f>C34/C78</f>
        <v>0.13005043791837279</v>
      </c>
      <c r="D37" s="11">
        <f>D34/D78</f>
        <v>7.5860578777035101E-2</v>
      </c>
      <c r="E37" s="11">
        <f t="shared" ref="E37" si="8">E34/E78</f>
        <v>8.3434697838549593E-2</v>
      </c>
    </row>
    <row r="38" spans="1:5" x14ac:dyDescent="0.2">
      <c r="B38" s="8"/>
      <c r="C38" s="8"/>
      <c r="D38" s="8"/>
    </row>
    <row r="39" spans="1:5" x14ac:dyDescent="0.2">
      <c r="A39" s="9" t="s">
        <v>84</v>
      </c>
      <c r="B39" s="8"/>
      <c r="C39" s="8"/>
      <c r="D39" s="8"/>
    </row>
    <row r="40" spans="1:5" x14ac:dyDescent="0.2">
      <c r="A40" t="s">
        <v>7</v>
      </c>
      <c r="B40" s="8">
        <v>5560.1549999999997</v>
      </c>
      <c r="C40" s="8">
        <v>6808.5230000000001</v>
      </c>
      <c r="D40" s="8">
        <v>8594.5969999999998</v>
      </c>
      <c r="E40" s="8">
        <v>8041.1</v>
      </c>
    </row>
    <row r="41" spans="1:5" x14ac:dyDescent="0.2">
      <c r="A41" t="s">
        <v>10</v>
      </c>
      <c r="B41" s="8">
        <v>22753843</v>
      </c>
      <c r="C41" s="8">
        <v>29955647</v>
      </c>
      <c r="D41" s="8">
        <v>33450235</v>
      </c>
      <c r="E41" s="8">
        <v>43593596</v>
      </c>
    </row>
    <row r="42" spans="1:5" x14ac:dyDescent="0.2">
      <c r="A42" t="s">
        <v>9</v>
      </c>
      <c r="B42" s="8">
        <f>B41/B40</f>
        <v>4092.3037217487645</v>
      </c>
      <c r="C42" s="8">
        <f>C41/C40</f>
        <v>4399.7276648694587</v>
      </c>
      <c r="D42" s="8">
        <f>D41/D40</f>
        <v>3892.0073855702603</v>
      </c>
      <c r="E42" s="8">
        <f t="shared" ref="E42" si="9">E41/E40</f>
        <v>5421.347328101876</v>
      </c>
    </row>
    <row r="43" spans="1:5" x14ac:dyDescent="0.2">
      <c r="A43" t="s">
        <v>8</v>
      </c>
      <c r="B43" s="11">
        <f>B40/B78</f>
        <v>2.8964916410362956E-2</v>
      </c>
      <c r="C43" s="11">
        <f t="shared" ref="C43:D43" si="10">C40/C78</f>
        <v>3.740441908054145E-2</v>
      </c>
      <c r="D43" s="11">
        <f t="shared" si="10"/>
        <v>5.7065961079202907E-2</v>
      </c>
      <c r="E43" s="11">
        <f t="shared" ref="E43" si="11">E40/E78</f>
        <v>4.5659666572060741E-2</v>
      </c>
    </row>
    <row r="44" spans="1:5" x14ac:dyDescent="0.2">
      <c r="B44" s="8"/>
      <c r="C44" s="8"/>
      <c r="D44" s="8"/>
    </row>
    <row r="45" spans="1:5" x14ac:dyDescent="0.2">
      <c r="A45" s="9" t="s">
        <v>85</v>
      </c>
      <c r="B45" s="8"/>
      <c r="C45" s="8"/>
      <c r="D45" s="8"/>
    </row>
    <row r="46" spans="1:5" x14ac:dyDescent="0.2">
      <c r="A46" t="s">
        <v>7</v>
      </c>
      <c r="B46" s="8">
        <v>15499.061</v>
      </c>
      <c r="C46" s="8">
        <v>7548.7510000000002</v>
      </c>
      <c r="D46" s="8">
        <v>6913.1440000000002</v>
      </c>
      <c r="E46" s="8">
        <v>10913.277</v>
      </c>
    </row>
    <row r="47" spans="1:5" x14ac:dyDescent="0.2">
      <c r="A47" t="s">
        <v>10</v>
      </c>
      <c r="B47" s="8">
        <v>85139034</v>
      </c>
      <c r="C47" s="8">
        <v>48743840</v>
      </c>
      <c r="D47" s="8">
        <v>43928267</v>
      </c>
      <c r="E47" s="8">
        <v>69820301</v>
      </c>
    </row>
    <row r="48" spans="1:5" x14ac:dyDescent="0.2">
      <c r="A48" t="s">
        <v>9</v>
      </c>
      <c r="B48" s="8">
        <f>B47/B46</f>
        <v>5493.17368323152</v>
      </c>
      <c r="C48" s="8">
        <f>C47/C46</f>
        <v>6457.2059669208847</v>
      </c>
      <c r="D48" s="8">
        <f>D47/D46</f>
        <v>6354.3110052387165</v>
      </c>
      <c r="E48" s="8">
        <f t="shared" ref="E48" si="12">E47/E46</f>
        <v>6397.73928582588</v>
      </c>
    </row>
    <row r="49" spans="1:5" x14ac:dyDescent="0.2">
      <c r="A49" t="s">
        <v>8</v>
      </c>
      <c r="B49" s="11">
        <f>B46/B78</f>
        <v>8.0740376177303785E-2</v>
      </c>
      <c r="C49" s="11">
        <f t="shared" ref="C49:D49" si="13">C46/C78</f>
        <v>4.1471057076352145E-2</v>
      </c>
      <c r="D49" s="11">
        <f t="shared" si="13"/>
        <v>4.5901536330199673E-2</v>
      </c>
      <c r="E49" s="11">
        <f t="shared" ref="E49" si="14">E46/E78</f>
        <v>6.1968709384106563E-2</v>
      </c>
    </row>
    <row r="50" spans="1:5" x14ac:dyDescent="0.2">
      <c r="B50" s="8"/>
      <c r="C50" s="8"/>
      <c r="D50" s="8"/>
    </row>
    <row r="51" spans="1:5" x14ac:dyDescent="0.2">
      <c r="A51" s="9" t="s">
        <v>86</v>
      </c>
      <c r="B51" s="8"/>
      <c r="C51" s="8"/>
      <c r="D51" s="8"/>
    </row>
    <row r="52" spans="1:5" x14ac:dyDescent="0.2">
      <c r="A52" t="s">
        <v>7</v>
      </c>
      <c r="B52" s="8">
        <v>9386.9959999999992</v>
      </c>
      <c r="C52" s="8">
        <v>8813.8279999999995</v>
      </c>
      <c r="D52" s="8">
        <v>6132.0280000000002</v>
      </c>
      <c r="E52" s="8">
        <v>6067.5990000000002</v>
      </c>
    </row>
    <row r="53" spans="1:5" x14ac:dyDescent="0.2">
      <c r="A53" t="s">
        <v>10</v>
      </c>
      <c r="B53" s="8">
        <v>35703582</v>
      </c>
      <c r="C53" s="8">
        <v>35726836</v>
      </c>
      <c r="D53" s="8">
        <v>26923326</v>
      </c>
      <c r="E53" s="8">
        <v>37639544</v>
      </c>
    </row>
    <row r="54" spans="1:5" x14ac:dyDescent="0.2">
      <c r="A54" t="s">
        <v>9</v>
      </c>
      <c r="B54" s="8">
        <f>B53/B52</f>
        <v>3803.5152033728364</v>
      </c>
      <c r="C54" s="8">
        <f>C53/C52</f>
        <v>4053.4982075892567</v>
      </c>
      <c r="D54" s="8">
        <f>D53/D52</f>
        <v>4390.6071531310681</v>
      </c>
      <c r="E54" s="8">
        <f t="shared" ref="E54" si="15">E53/E52</f>
        <v>6203.3670979245662</v>
      </c>
    </row>
    <row r="55" spans="1:5" x14ac:dyDescent="0.2">
      <c r="A55" t="s">
        <v>8</v>
      </c>
      <c r="B55" s="11">
        <f>B52/B78</f>
        <v>4.8900355203121387E-2</v>
      </c>
      <c r="C55" s="11">
        <f t="shared" ref="C55:D55" si="16">C52/C78</f>
        <v>4.8421091654652623E-2</v>
      </c>
      <c r="D55" s="11">
        <f t="shared" si="16"/>
        <v>4.0715122673533437E-2</v>
      </c>
      <c r="E55" s="11">
        <f t="shared" ref="E55" si="17">E52/E78</f>
        <v>3.4453563223062665E-2</v>
      </c>
    </row>
    <row r="56" spans="1:5" x14ac:dyDescent="0.2">
      <c r="B56" s="8"/>
      <c r="C56" s="8"/>
      <c r="D56" s="8"/>
    </row>
    <row r="57" spans="1:5" x14ac:dyDescent="0.2">
      <c r="A57" s="9" t="s">
        <v>87</v>
      </c>
      <c r="B57" s="8"/>
      <c r="C57" s="8"/>
      <c r="D57" s="8"/>
    </row>
    <row r="58" spans="1:5" x14ac:dyDescent="0.2">
      <c r="A58" t="s">
        <v>7</v>
      </c>
      <c r="B58" s="8">
        <v>4730.723</v>
      </c>
      <c r="C58" s="8">
        <v>5038.4610000000002</v>
      </c>
      <c r="D58" s="8">
        <v>5754.7250000000004</v>
      </c>
      <c r="E58" s="8">
        <v>8067.6109999999999</v>
      </c>
    </row>
    <row r="59" spans="1:5" x14ac:dyDescent="0.2">
      <c r="A59" t="s">
        <v>10</v>
      </c>
      <c r="B59" s="8">
        <v>19792976</v>
      </c>
      <c r="C59" s="8">
        <v>18337747</v>
      </c>
      <c r="D59" s="8">
        <v>24933356</v>
      </c>
      <c r="E59" s="8">
        <v>46387305</v>
      </c>
    </row>
    <row r="60" spans="1:5" x14ac:dyDescent="0.2">
      <c r="A60" t="s">
        <v>9</v>
      </c>
      <c r="B60" s="8">
        <f>B59/B58</f>
        <v>4183.9219924734552</v>
      </c>
      <c r="C60" s="8">
        <f>C59/C58</f>
        <v>3639.5532286545435</v>
      </c>
      <c r="D60" s="8">
        <f>D59/D58</f>
        <v>4332.6754970915199</v>
      </c>
      <c r="E60" s="8">
        <f t="shared" ref="E60" si="18">E59/E58</f>
        <v>5749.8192463667374</v>
      </c>
    </row>
    <row r="61" spans="1:5" x14ac:dyDescent="0.2">
      <c r="A61" t="s">
        <v>8</v>
      </c>
      <c r="B61" s="11">
        <f>B58/B78</f>
        <v>2.4644096478530091E-2</v>
      </c>
      <c r="C61" s="11">
        <f t="shared" ref="C61:D61" si="19">C58/C78</f>
        <v>2.7680116049393379E-2</v>
      </c>
      <c r="D61" s="11">
        <f t="shared" si="19"/>
        <v>3.8209925709316674E-2</v>
      </c>
      <c r="E61" s="11">
        <f t="shared" ref="E61" si="20">E58/E78</f>
        <v>4.5810203615561242E-2</v>
      </c>
    </row>
    <row r="62" spans="1:5" x14ac:dyDescent="0.2">
      <c r="B62" s="11"/>
      <c r="C62" s="11"/>
      <c r="D62" s="11"/>
    </row>
    <row r="63" spans="1:5" x14ac:dyDescent="0.2">
      <c r="A63" s="9" t="s">
        <v>88</v>
      </c>
      <c r="B63" s="8"/>
      <c r="C63" s="8"/>
      <c r="D63" s="8"/>
    </row>
    <row r="64" spans="1:5" x14ac:dyDescent="0.2">
      <c r="A64" t="s">
        <v>7</v>
      </c>
      <c r="B64" s="8">
        <v>12046.112999999999</v>
      </c>
      <c r="C64" s="8">
        <v>7779.1859999999997</v>
      </c>
      <c r="D64" s="8">
        <v>5395.3010000000004</v>
      </c>
      <c r="E64" s="8">
        <v>14110.232</v>
      </c>
    </row>
    <row r="65" spans="1:13" x14ac:dyDescent="0.2">
      <c r="A65" t="s">
        <v>10</v>
      </c>
      <c r="B65" s="8">
        <v>69186288</v>
      </c>
      <c r="C65" s="8">
        <v>48989630</v>
      </c>
      <c r="D65" s="8">
        <v>37093358</v>
      </c>
      <c r="E65" s="8">
        <v>89128451</v>
      </c>
    </row>
    <row r="66" spans="1:13" x14ac:dyDescent="0.2">
      <c r="A66" t="s">
        <v>9</v>
      </c>
      <c r="B66" s="8">
        <f>B65/B64</f>
        <v>5743.4533446598089</v>
      </c>
      <c r="C66" s="8">
        <f>C65/C64</f>
        <v>6297.526502130172</v>
      </c>
      <c r="D66" s="8">
        <f>D65/D64</f>
        <v>6875.1230005517764</v>
      </c>
      <c r="E66" s="8">
        <f t="shared" ref="E66" si="21">E65/E64</f>
        <v>6316.5829590895455</v>
      </c>
    </row>
    <row r="67" spans="1:13" x14ac:dyDescent="0.2">
      <c r="A67" t="s">
        <v>8</v>
      </c>
      <c r="B67" s="11">
        <f>B64/B78</f>
        <v>6.2752685152623722E-2</v>
      </c>
      <c r="C67" s="11">
        <f t="shared" ref="C67:D67" si="22">C64/C78</f>
        <v>4.2737012601629001E-2</v>
      </c>
      <c r="D67" s="11">
        <f t="shared" si="22"/>
        <v>3.582344080549496E-2</v>
      </c>
      <c r="E67" s="11">
        <f t="shared" ref="E67" si="23">E64/E78</f>
        <v>8.012193460775538E-2</v>
      </c>
    </row>
    <row r="68" spans="1:13" x14ac:dyDescent="0.2">
      <c r="B68" s="11"/>
      <c r="C68" s="11"/>
      <c r="D68" s="11"/>
    </row>
    <row r="69" spans="1:13" x14ac:dyDescent="0.2">
      <c r="A69" s="9" t="s">
        <v>89</v>
      </c>
      <c r="B69" s="8"/>
      <c r="C69" s="8"/>
      <c r="D69" s="8"/>
    </row>
    <row r="70" spans="1:13" x14ac:dyDescent="0.2">
      <c r="A70" t="s">
        <v>7</v>
      </c>
      <c r="B70" s="8">
        <v>3076.0340000000001</v>
      </c>
      <c r="C70" s="8">
        <v>2347.5940000000001</v>
      </c>
      <c r="D70" s="8">
        <v>3085.15</v>
      </c>
      <c r="E70" s="8">
        <v>3562.4679999999998</v>
      </c>
    </row>
    <row r="71" spans="1:13" x14ac:dyDescent="0.2">
      <c r="A71" t="s">
        <v>10</v>
      </c>
      <c r="B71" s="8">
        <v>7688455</v>
      </c>
      <c r="C71" s="8">
        <v>5670710</v>
      </c>
      <c r="D71" s="8">
        <v>9184209</v>
      </c>
      <c r="E71" s="8">
        <v>16233224</v>
      </c>
    </row>
    <row r="72" spans="1:13" x14ac:dyDescent="0.2">
      <c r="A72" t="s">
        <v>9</v>
      </c>
      <c r="B72" s="8">
        <f>B71/B70</f>
        <v>2499.4700968844945</v>
      </c>
      <c r="C72" s="8">
        <f>C71/C70</f>
        <v>2415.5411881270779</v>
      </c>
      <c r="D72" s="8">
        <f>D71/D70</f>
        <v>2976.9084161223927</v>
      </c>
      <c r="E72" s="8">
        <f t="shared" ref="E72" si="24">E71/E70</f>
        <v>4556.7353868161063</v>
      </c>
    </row>
    <row r="73" spans="1:13" x14ac:dyDescent="0.2">
      <c r="A73" t="s">
        <v>8</v>
      </c>
      <c r="B73" s="11">
        <f>B70/B78</f>
        <v>1.6024205743443199E-2</v>
      </c>
      <c r="C73" s="11">
        <f t="shared" ref="C73:D73" si="25">C70/C78</f>
        <v>1.2897127586550655E-2</v>
      </c>
      <c r="D73" s="11">
        <f t="shared" si="25"/>
        <v>2.0484619560812784E-2</v>
      </c>
      <c r="E73" s="11">
        <f t="shared" ref="E73" si="26">E70/E78</f>
        <v>2.0228712620616093E-2</v>
      </c>
    </row>
    <row r="75" spans="1:13" x14ac:dyDescent="0.2">
      <c r="E75" t="s">
        <v>101</v>
      </c>
    </row>
    <row r="76" spans="1:13" x14ac:dyDescent="0.2">
      <c r="B76" s="9">
        <v>2019</v>
      </c>
      <c r="C76" s="9">
        <v>2020</v>
      </c>
      <c r="D76" s="9">
        <v>2021</v>
      </c>
      <c r="E76" s="9">
        <v>2022</v>
      </c>
    </row>
    <row r="77" spans="1:13" x14ac:dyDescent="0.2">
      <c r="A77" s="9" t="s">
        <v>90</v>
      </c>
    </row>
    <row r="78" spans="1:13" x14ac:dyDescent="0.2">
      <c r="A78" t="s">
        <v>7</v>
      </c>
      <c r="B78" s="8">
        <v>191961.71399999998</v>
      </c>
      <c r="C78" s="8">
        <v>182024.56200000001</v>
      </c>
      <c r="D78" s="8">
        <v>150608.11800000002</v>
      </c>
      <c r="E78" s="8">
        <f>119064.488+57044.989</f>
        <v>176109.47700000001</v>
      </c>
      <c r="G78" s="8"/>
    </row>
    <row r="79" spans="1:13" x14ac:dyDescent="0.2">
      <c r="A79" t="s">
        <v>10</v>
      </c>
      <c r="B79" s="8">
        <v>889256753</v>
      </c>
      <c r="C79" s="8">
        <v>729430338</v>
      </c>
      <c r="D79" s="8">
        <v>663100439</v>
      </c>
      <c r="E79" s="8">
        <f>751517296+271202810</f>
        <v>1022720106</v>
      </c>
      <c r="L79" s="8"/>
      <c r="M79" s="8"/>
    </row>
    <row r="80" spans="1:13" x14ac:dyDescent="0.2">
      <c r="A80" t="s">
        <v>9</v>
      </c>
      <c r="B80" s="8">
        <f>B79/B78</f>
        <v>4632.469331879377</v>
      </c>
      <c r="C80" s="8">
        <f>C79/C78</f>
        <v>4007.3181881904484</v>
      </c>
      <c r="D80" s="8">
        <f>D79/D78</f>
        <v>4402.8200325828384</v>
      </c>
      <c r="E80" s="8">
        <f t="shared" ref="E80" si="27">E79/E78</f>
        <v>5807.2973892256796</v>
      </c>
      <c r="L80" s="8"/>
      <c r="M80" s="8"/>
    </row>
    <row r="81" spans="1:13" x14ac:dyDescent="0.2">
      <c r="A81" t="s">
        <v>8</v>
      </c>
      <c r="B81" s="11">
        <f>B78/B78</f>
        <v>1</v>
      </c>
      <c r="C81" s="11">
        <f t="shared" ref="C81:D81" si="28">C78/C78</f>
        <v>1</v>
      </c>
      <c r="D81" s="11">
        <f t="shared" si="28"/>
        <v>1</v>
      </c>
      <c r="E81" s="11">
        <f t="shared" ref="E81" si="29">E78/E78</f>
        <v>1</v>
      </c>
      <c r="L81" s="8"/>
      <c r="M81" s="8"/>
    </row>
    <row r="84" spans="1:13" x14ac:dyDescent="0.2">
      <c r="D84" s="8"/>
    </row>
    <row r="85" spans="1:13" x14ac:dyDescent="0.2">
      <c r="D85" s="8"/>
    </row>
  </sheetData>
  <mergeCells count="2">
    <mergeCell ref="B8:E8"/>
    <mergeCell ref="B11:D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5D680-DA82-5540-9017-CEC44E2955E0}">
  <dimension ref="A1:B70"/>
  <sheetViews>
    <sheetView workbookViewId="0">
      <selection activeCell="B2" sqref="B2"/>
    </sheetView>
  </sheetViews>
  <sheetFormatPr baseColWidth="10" defaultColWidth="10.6640625" defaultRowHeight="16" x14ac:dyDescent="0.2"/>
  <cols>
    <col min="2" max="2" width="10.83203125" style="8"/>
  </cols>
  <sheetData>
    <row r="1" spans="1:2" x14ac:dyDescent="0.2">
      <c r="B1" s="10">
        <v>2021</v>
      </c>
    </row>
    <row r="2" spans="1:2" x14ac:dyDescent="0.2">
      <c r="A2" t="s">
        <v>79</v>
      </c>
      <c r="B2" s="8" t="s">
        <v>80</v>
      </c>
    </row>
    <row r="3" spans="1:2" x14ac:dyDescent="0.2">
      <c r="A3" t="s">
        <v>22</v>
      </c>
      <c r="B3" s="8">
        <v>42216</v>
      </c>
    </row>
    <row r="4" spans="1:2" x14ac:dyDescent="0.2">
      <c r="A4" t="s">
        <v>67</v>
      </c>
      <c r="B4" s="8">
        <v>16023</v>
      </c>
    </row>
    <row r="5" spans="1:2" x14ac:dyDescent="0.2">
      <c r="A5" t="s">
        <v>30</v>
      </c>
      <c r="B5" s="8">
        <v>15634</v>
      </c>
    </row>
    <row r="6" spans="1:2" x14ac:dyDescent="0.2">
      <c r="A6" t="s">
        <v>38</v>
      </c>
      <c r="B6" s="8">
        <v>11425</v>
      </c>
    </row>
    <row r="7" spans="1:2" x14ac:dyDescent="0.2">
      <c r="A7" t="s">
        <v>74</v>
      </c>
      <c r="B7" s="8">
        <v>8595</v>
      </c>
    </row>
    <row r="8" spans="1:2" x14ac:dyDescent="0.2">
      <c r="A8" t="s">
        <v>48</v>
      </c>
      <c r="B8" s="8">
        <v>6913</v>
      </c>
    </row>
    <row r="9" spans="1:2" x14ac:dyDescent="0.2">
      <c r="A9" t="s">
        <v>19</v>
      </c>
      <c r="B9" s="8">
        <v>6132</v>
      </c>
    </row>
    <row r="10" spans="1:2" x14ac:dyDescent="0.2">
      <c r="A10" t="s">
        <v>56</v>
      </c>
      <c r="B10" s="8">
        <v>5755</v>
      </c>
    </row>
    <row r="11" spans="1:2" x14ac:dyDescent="0.2">
      <c r="A11" t="s">
        <v>29</v>
      </c>
      <c r="B11" s="8">
        <v>5395</v>
      </c>
    </row>
    <row r="12" spans="1:2" x14ac:dyDescent="0.2">
      <c r="A12" t="s">
        <v>31</v>
      </c>
      <c r="B12" s="8">
        <v>3085</v>
      </c>
    </row>
    <row r="13" spans="1:2" x14ac:dyDescent="0.2">
      <c r="A13" t="s">
        <v>43</v>
      </c>
      <c r="B13" s="8">
        <v>3027</v>
      </c>
    </row>
    <row r="14" spans="1:2" x14ac:dyDescent="0.2">
      <c r="A14" t="s">
        <v>77</v>
      </c>
      <c r="B14" s="8">
        <v>2875</v>
      </c>
    </row>
    <row r="15" spans="1:2" x14ac:dyDescent="0.2">
      <c r="A15" t="s">
        <v>24</v>
      </c>
      <c r="B15" s="8">
        <v>2724</v>
      </c>
    </row>
    <row r="16" spans="1:2" x14ac:dyDescent="0.2">
      <c r="A16" t="s">
        <v>34</v>
      </c>
      <c r="B16" s="8">
        <v>2541</v>
      </c>
    </row>
    <row r="17" spans="1:2" x14ac:dyDescent="0.2">
      <c r="A17" t="s">
        <v>57</v>
      </c>
      <c r="B17" s="8">
        <v>2311</v>
      </c>
    </row>
    <row r="18" spans="1:2" x14ac:dyDescent="0.2">
      <c r="A18" t="s">
        <v>59</v>
      </c>
      <c r="B18" s="8">
        <v>2079</v>
      </c>
    </row>
    <row r="19" spans="1:2" x14ac:dyDescent="0.2">
      <c r="A19" t="s">
        <v>33</v>
      </c>
      <c r="B19" s="8">
        <v>1939</v>
      </c>
    </row>
    <row r="20" spans="1:2" x14ac:dyDescent="0.2">
      <c r="A20" t="s">
        <v>45</v>
      </c>
      <c r="B20" s="8">
        <v>1183</v>
      </c>
    </row>
    <row r="21" spans="1:2" x14ac:dyDescent="0.2">
      <c r="A21" t="s">
        <v>70</v>
      </c>
      <c r="B21" s="8">
        <v>936</v>
      </c>
    </row>
    <row r="22" spans="1:2" x14ac:dyDescent="0.2">
      <c r="A22" t="s">
        <v>13</v>
      </c>
      <c r="B22" s="8">
        <v>892</v>
      </c>
    </row>
    <row r="23" spans="1:2" x14ac:dyDescent="0.2">
      <c r="A23" t="s">
        <v>36</v>
      </c>
      <c r="B23" s="8">
        <v>796</v>
      </c>
    </row>
    <row r="24" spans="1:2" x14ac:dyDescent="0.2">
      <c r="A24" t="s">
        <v>21</v>
      </c>
      <c r="B24" s="8">
        <v>715</v>
      </c>
    </row>
    <row r="25" spans="1:2" x14ac:dyDescent="0.2">
      <c r="A25" t="s">
        <v>26</v>
      </c>
      <c r="B25" s="8">
        <v>701</v>
      </c>
    </row>
    <row r="26" spans="1:2" x14ac:dyDescent="0.2">
      <c r="A26" t="s">
        <v>64</v>
      </c>
      <c r="B26" s="8">
        <v>653</v>
      </c>
    </row>
    <row r="27" spans="1:2" x14ac:dyDescent="0.2">
      <c r="A27" t="s">
        <v>32</v>
      </c>
      <c r="B27" s="8">
        <v>649</v>
      </c>
    </row>
    <row r="28" spans="1:2" x14ac:dyDescent="0.2">
      <c r="A28" t="s">
        <v>25</v>
      </c>
      <c r="B28" s="8">
        <v>553</v>
      </c>
    </row>
    <row r="29" spans="1:2" x14ac:dyDescent="0.2">
      <c r="A29" t="s">
        <v>18</v>
      </c>
      <c r="B29" s="8">
        <v>539</v>
      </c>
    </row>
    <row r="30" spans="1:2" x14ac:dyDescent="0.2">
      <c r="A30" t="s">
        <v>75</v>
      </c>
      <c r="B30" s="8">
        <v>485</v>
      </c>
    </row>
    <row r="31" spans="1:2" x14ac:dyDescent="0.2">
      <c r="A31" t="s">
        <v>41</v>
      </c>
      <c r="B31" s="8">
        <v>443</v>
      </c>
    </row>
    <row r="32" spans="1:2" x14ac:dyDescent="0.2">
      <c r="A32" t="s">
        <v>61</v>
      </c>
      <c r="B32" s="8">
        <v>415</v>
      </c>
    </row>
    <row r="33" spans="1:2" x14ac:dyDescent="0.2">
      <c r="A33" t="s">
        <v>69</v>
      </c>
      <c r="B33" s="8">
        <v>386</v>
      </c>
    </row>
    <row r="34" spans="1:2" x14ac:dyDescent="0.2">
      <c r="A34" t="s">
        <v>51</v>
      </c>
      <c r="B34" s="8">
        <v>378</v>
      </c>
    </row>
    <row r="35" spans="1:2" x14ac:dyDescent="0.2">
      <c r="A35" t="s">
        <v>68</v>
      </c>
      <c r="B35" s="8">
        <v>350</v>
      </c>
    </row>
    <row r="36" spans="1:2" x14ac:dyDescent="0.2">
      <c r="A36" t="s">
        <v>14</v>
      </c>
      <c r="B36" s="8">
        <v>283</v>
      </c>
    </row>
    <row r="37" spans="1:2" x14ac:dyDescent="0.2">
      <c r="A37" t="s">
        <v>58</v>
      </c>
      <c r="B37" s="8">
        <v>207</v>
      </c>
    </row>
    <row r="38" spans="1:2" x14ac:dyDescent="0.2">
      <c r="A38" t="s">
        <v>71</v>
      </c>
      <c r="B38" s="8">
        <v>162</v>
      </c>
    </row>
    <row r="39" spans="1:2" x14ac:dyDescent="0.2">
      <c r="A39" t="s">
        <v>66</v>
      </c>
      <c r="B39" s="8">
        <v>139</v>
      </c>
    </row>
    <row r="40" spans="1:2" x14ac:dyDescent="0.2">
      <c r="A40" t="s">
        <v>76</v>
      </c>
      <c r="B40" s="8">
        <v>139</v>
      </c>
    </row>
    <row r="41" spans="1:2" x14ac:dyDescent="0.2">
      <c r="A41" t="s">
        <v>72</v>
      </c>
      <c r="B41" s="8">
        <v>121</v>
      </c>
    </row>
    <row r="42" spans="1:2" x14ac:dyDescent="0.2">
      <c r="A42" t="s">
        <v>16</v>
      </c>
      <c r="B42" s="8">
        <v>114</v>
      </c>
    </row>
    <row r="43" spans="1:2" x14ac:dyDescent="0.2">
      <c r="A43" t="s">
        <v>78</v>
      </c>
      <c r="B43" s="8">
        <v>109</v>
      </c>
    </row>
    <row r="44" spans="1:2" x14ac:dyDescent="0.2">
      <c r="A44" t="s">
        <v>12</v>
      </c>
      <c r="B44" s="8">
        <v>103</v>
      </c>
    </row>
    <row r="45" spans="1:2" x14ac:dyDescent="0.2">
      <c r="A45" t="s">
        <v>37</v>
      </c>
      <c r="B45" s="8">
        <v>91</v>
      </c>
    </row>
    <row r="46" spans="1:2" x14ac:dyDescent="0.2">
      <c r="A46" t="s">
        <v>17</v>
      </c>
      <c r="B46" s="8">
        <v>80</v>
      </c>
    </row>
    <row r="47" spans="1:2" x14ac:dyDescent="0.2">
      <c r="A47" t="s">
        <v>63</v>
      </c>
      <c r="B47" s="8">
        <v>71</v>
      </c>
    </row>
    <row r="48" spans="1:2" x14ac:dyDescent="0.2">
      <c r="A48" t="s">
        <v>65</v>
      </c>
      <c r="B48" s="8">
        <v>52</v>
      </c>
    </row>
    <row r="49" spans="1:2" x14ac:dyDescent="0.2">
      <c r="A49" t="s">
        <v>39</v>
      </c>
      <c r="B49" s="8">
        <v>47</v>
      </c>
    </row>
    <row r="50" spans="1:2" x14ac:dyDescent="0.2">
      <c r="A50" t="s">
        <v>52</v>
      </c>
      <c r="B50" s="8">
        <v>39</v>
      </c>
    </row>
    <row r="51" spans="1:2" x14ac:dyDescent="0.2">
      <c r="A51" t="s">
        <v>28</v>
      </c>
      <c r="B51" s="8">
        <v>38</v>
      </c>
    </row>
    <row r="52" spans="1:2" x14ac:dyDescent="0.2">
      <c r="A52" t="s">
        <v>11</v>
      </c>
      <c r="B52" s="8">
        <v>26</v>
      </c>
    </row>
    <row r="53" spans="1:2" x14ac:dyDescent="0.2">
      <c r="A53" t="s">
        <v>73</v>
      </c>
      <c r="B53" s="8">
        <v>13</v>
      </c>
    </row>
    <row r="54" spans="1:2" x14ac:dyDescent="0.2">
      <c r="A54" t="s">
        <v>47</v>
      </c>
      <c r="B54" s="8">
        <v>6</v>
      </c>
    </row>
    <row r="55" spans="1:2" x14ac:dyDescent="0.2">
      <c r="A55" t="s">
        <v>49</v>
      </c>
      <c r="B55" s="8">
        <v>4</v>
      </c>
    </row>
    <row r="56" spans="1:2" x14ac:dyDescent="0.2">
      <c r="A56" t="s">
        <v>53</v>
      </c>
      <c r="B56" s="8">
        <v>3</v>
      </c>
    </row>
    <row r="57" spans="1:2" x14ac:dyDescent="0.2">
      <c r="A57" t="s">
        <v>55</v>
      </c>
      <c r="B57" s="8">
        <v>3</v>
      </c>
    </row>
    <row r="58" spans="1:2" x14ac:dyDescent="0.2">
      <c r="A58" t="s">
        <v>20</v>
      </c>
      <c r="B58" s="8">
        <v>2</v>
      </c>
    </row>
    <row r="59" spans="1:2" x14ac:dyDescent="0.2">
      <c r="A59" t="s">
        <v>40</v>
      </c>
      <c r="B59" s="8">
        <v>2</v>
      </c>
    </row>
    <row r="60" spans="1:2" x14ac:dyDescent="0.2">
      <c r="A60" t="s">
        <v>42</v>
      </c>
      <c r="B60" s="8">
        <v>2</v>
      </c>
    </row>
    <row r="61" spans="1:2" x14ac:dyDescent="0.2">
      <c r="A61" t="s">
        <v>15</v>
      </c>
      <c r="B61" s="8">
        <v>0</v>
      </c>
    </row>
    <row r="62" spans="1:2" x14ac:dyDescent="0.2">
      <c r="A62" t="s">
        <v>23</v>
      </c>
      <c r="B62" s="8">
        <v>0</v>
      </c>
    </row>
    <row r="63" spans="1:2" x14ac:dyDescent="0.2">
      <c r="A63" t="s">
        <v>27</v>
      </c>
      <c r="B63" s="8">
        <v>0</v>
      </c>
    </row>
    <row r="64" spans="1:2" x14ac:dyDescent="0.2">
      <c r="A64" t="s">
        <v>35</v>
      </c>
      <c r="B64" s="8">
        <v>0</v>
      </c>
    </row>
    <row r="65" spans="1:2" x14ac:dyDescent="0.2">
      <c r="A65" t="s">
        <v>44</v>
      </c>
      <c r="B65" s="8">
        <v>0</v>
      </c>
    </row>
    <row r="66" spans="1:2" x14ac:dyDescent="0.2">
      <c r="A66" t="s">
        <v>46</v>
      </c>
      <c r="B66" s="8">
        <v>0</v>
      </c>
    </row>
    <row r="67" spans="1:2" x14ac:dyDescent="0.2">
      <c r="A67" t="s">
        <v>50</v>
      </c>
      <c r="B67" s="8">
        <v>0</v>
      </c>
    </row>
    <row r="68" spans="1:2" x14ac:dyDescent="0.2">
      <c r="A68" t="s">
        <v>54</v>
      </c>
      <c r="B68" s="8">
        <v>0</v>
      </c>
    </row>
    <row r="69" spans="1:2" x14ac:dyDescent="0.2">
      <c r="A69" t="s">
        <v>60</v>
      </c>
      <c r="B69" s="8">
        <v>0</v>
      </c>
    </row>
    <row r="70" spans="1:2" x14ac:dyDescent="0.2">
      <c r="A70" t="s">
        <v>62</v>
      </c>
      <c r="B70" s="8">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15CD157139884A99C56C2C85D8B133" ma:contentTypeVersion="15" ma:contentTypeDescription="Create a new document." ma:contentTypeScope="" ma:versionID="8ec6f7e699ebc84526a6210bd3c7402b">
  <xsd:schema xmlns:xsd="http://www.w3.org/2001/XMLSchema" xmlns:xs="http://www.w3.org/2001/XMLSchema" xmlns:p="http://schemas.microsoft.com/office/2006/metadata/properties" xmlns:ns2="2812dc23-f4bb-4942-ae70-54d2535d2200" xmlns:ns3="986e3e58-26b3-45da-abc8-866ada8933c9" targetNamespace="http://schemas.microsoft.com/office/2006/metadata/properties" ma:root="true" ma:fieldsID="66a350feb860c056c0f5fabe64338faa" ns2:_="" ns3:_="">
    <xsd:import namespace="2812dc23-f4bb-4942-ae70-54d2535d2200"/>
    <xsd:import namespace="986e3e58-26b3-45da-abc8-866ada8933c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12dc23-f4bb-4942-ae70-54d2535d22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90afb77-ac6d-41c0-8bc1-17e0c912e1e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86e3e58-26b3-45da-abc8-866ada8933c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96d369d-23bd-40b5-b596-7299b8dba18d}" ma:internalName="TaxCatchAll" ma:showField="CatchAllData" ma:web="986e3e58-26b3-45da-abc8-866ada8933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86e3e58-26b3-45da-abc8-866ada8933c9" xsi:nil="true"/>
    <lcf76f155ced4ddcb4097134ff3c332f xmlns="2812dc23-f4bb-4942-ae70-54d2535d220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BFD5B6-9F37-4FFD-89B9-FE429BAB2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12dc23-f4bb-4942-ae70-54d2535d2200"/>
    <ds:schemaRef ds:uri="986e3e58-26b3-45da-abc8-866ada8933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EEC0FE-A9DD-43BC-928E-F9A2BFC496DD}">
  <ds:schemaRefs>
    <ds:schemaRef ds:uri="http://schemas.microsoft.com/sharepoint/v3/contenttype/forms"/>
  </ds:schemaRefs>
</ds:datastoreItem>
</file>

<file path=customXml/itemProps3.xml><?xml version="1.0" encoding="utf-8"?>
<ds:datastoreItem xmlns:ds="http://schemas.openxmlformats.org/officeDocument/2006/customXml" ds:itemID="{B8481C72-2A4F-4573-BFDA-075D23461C35}">
  <ds:schemaRefs>
    <ds:schemaRef ds:uri="http://schemas.microsoft.com/office/infopath/2007/PartnerControls"/>
    <ds:schemaRef ds:uri="2812dc23-f4bb-4942-ae70-54d2535d2200"/>
    <ds:schemaRef ds:uri="http://schemas.microsoft.com/office/2006/metadata/properties"/>
    <ds:schemaRef ds:uri="http://schemas.microsoft.com/office/2006/documentManagement/types"/>
    <ds:schemaRef ds:uri="http://purl.org/dc/dcmitype/"/>
    <ds:schemaRef ds:uri="http://purl.org/dc/elements/1.1/"/>
    <ds:schemaRef ds:uri="http://purl.org/dc/terms/"/>
    <ds:schemaRef ds:uri="http://schemas.openxmlformats.org/package/2006/metadata/core-properties"/>
    <ds:schemaRef ds:uri="986e3e58-26b3-45da-abc8-866ada8933c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TOP 10</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Bernard O'Connor</cp:lastModifiedBy>
  <dcterms:created xsi:type="dcterms:W3CDTF">2022-04-11T15:53:28Z</dcterms:created>
  <dcterms:modified xsi:type="dcterms:W3CDTF">2023-01-16T15:40:16Z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0x0101006B15CD157139884A99C56C2C85D8B133</vt:lpwstr>
  </property>
  <property fmtid="{D5CDD505-2E9C-101B-9397-08002B2CF9AE}" pid="3" name="MediaServiceImageTags">
    <vt:lpwstr/>
  </property>
</Properties>
</file>